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tranet.policlinico.mo.it\AOUMODFS\AcqMag\Gare\Centrale sterilizzazione 2026\Giovanni\atti di gara\"/>
    </mc:Choice>
  </mc:AlternateContent>
  <xr:revisionPtr revIDLastSave="0" documentId="13_ncr:1_{41B8D976-F269-46F9-B6A2-5BB4538A9833}" xr6:coauthVersionLast="36" xr6:coauthVersionMax="47" xr10:uidLastSave="{00000000-0000-0000-0000-000000000000}"/>
  <bookViews>
    <workbookView xWindow="-105" yWindow="-105" windowWidth="23250" windowHeight="14010" tabRatio="892" xr2:uid="{00000000-000D-0000-FFFF-FFFF00000000}"/>
  </bookViews>
  <sheets>
    <sheet name="OffertaComplessiva" sheetId="27" r:id="rId1"/>
    <sheet name="Canone Noleggio TS" sheetId="1" r:id="rId2"/>
    <sheet name="Canone Ass. Tecnica TS" sheetId="12" r:id="rId3"/>
    <sheet name="Canone Impianti" sheetId="30" r:id="rId4"/>
    <sheet name="Canone Assistenza Impianti" sheetId="32" r:id="rId5"/>
    <sheet name="Servizi" sheetId="29" r:id="rId6"/>
    <sheet name="Materiale di consumo" sheetId="33" r:id="rId7"/>
    <sheet name="Manodopera" sheetId="31" r:id="rId8"/>
  </sheets>
  <definedNames>
    <definedName name="PeriodoFornitura" localSheetId="4">#REF!</definedName>
    <definedName name="PeriodoFornitura" localSheetId="6">#REF!</definedName>
    <definedName name="PeriodoFornitura">#REF!</definedName>
  </definedNames>
  <calcPr calcId="191029"/>
</workbook>
</file>

<file path=xl/calcChain.xml><?xml version="1.0" encoding="utf-8"?>
<calcChain xmlns="http://schemas.openxmlformats.org/spreadsheetml/2006/main">
  <c r="Q23" i="29" l="1"/>
  <c r="M23" i="29"/>
  <c r="K23" i="29"/>
  <c r="G23" i="29"/>
  <c r="E23" i="29"/>
  <c r="C23" i="29"/>
  <c r="B11" i="33"/>
  <c r="B16" i="27"/>
  <c r="D16" i="27" s="1"/>
  <c r="E8" i="32" l="1"/>
  <c r="E7" i="32"/>
  <c r="E12" i="32" s="1"/>
  <c r="F6" i="31" l="1"/>
  <c r="F5" i="31"/>
  <c r="F4" i="31"/>
  <c r="F8" i="31" s="1"/>
  <c r="G5" i="12" l="1"/>
  <c r="G5" i="1"/>
  <c r="B15" i="27"/>
  <c r="E8" i="30" l="1"/>
  <c r="E7" i="30"/>
  <c r="G6" i="12"/>
  <c r="G6" i="1"/>
  <c r="E12" i="30" l="1"/>
  <c r="B14" i="27" s="1"/>
  <c r="D14" i="27" s="1"/>
  <c r="G10" i="12"/>
  <c r="B13" i="27" s="1"/>
  <c r="D15" i="27"/>
  <c r="G10" i="1"/>
  <c r="B12" i="27" s="1"/>
  <c r="B17" i="27" l="1"/>
  <c r="D12" i="27"/>
  <c r="D13" i="27"/>
  <c r="B18" i="27" l="1"/>
</calcChain>
</file>

<file path=xl/sharedStrings.xml><?xml version="1.0" encoding="utf-8"?>
<sst xmlns="http://schemas.openxmlformats.org/spreadsheetml/2006/main" count="209" uniqueCount="117">
  <si>
    <t>Canone annuo TOTALE in euro (senza IVA)</t>
  </si>
  <si>
    <t>Canone annuo TOTALE in lettere (senza IVA)</t>
  </si>
  <si>
    <t>QT</t>
  </si>
  <si>
    <t xml:space="preserve">Dispositivo </t>
  </si>
  <si>
    <t>Modello 1</t>
  </si>
  <si>
    <t>Canone Annuo singolo dispositivo e/o sistema in euro (senza IVA)</t>
  </si>
  <si>
    <t>Modello 2</t>
  </si>
  <si>
    <t xml:space="preserve">€ (in cifre) - Annuale </t>
  </si>
  <si>
    <t>€ (in cifre) - Totale fornitura</t>
  </si>
  <si>
    <t>€ (in lettere) - Totale fornitura</t>
  </si>
  <si>
    <t xml:space="preserve">Data </t>
  </si>
  <si>
    <t>Ai sensi e per gli effetti dell'art. 1341 del c.c., si approvano esplicitamente tutte le clausole contenute negli articoli del Capitolato Speciale</t>
  </si>
  <si>
    <t>€ (in lettere) - Annuale</t>
  </si>
  <si>
    <t>Base d'asta  non superabile IVA esclusa</t>
  </si>
  <si>
    <t>Periodo di fornitura</t>
  </si>
  <si>
    <t>CND</t>
  </si>
  <si>
    <t>Tutti i costi sono da intendersi IVA ESCLUSA</t>
  </si>
  <si>
    <t>Dispositivi DM-IVD  - Canone di Noleggio AO Modena</t>
  </si>
  <si>
    <t>Canone Annuo singolo  in euro (senza IVA)</t>
  </si>
  <si>
    <t>CANONE DI NOLEGGIO ANNUO TOTALE OPERE EDILI E IMPIATISTICHE ( senza IVA)</t>
  </si>
  <si>
    <t xml:space="preserve">LOTTO 1 - ALLEGATO 4 - SCHEDA D'OFFERTA  </t>
  </si>
  <si>
    <t>Canone Annuo totale  ( senza IVA)</t>
  </si>
  <si>
    <t xml:space="preserve">CANONE DI NOLEGGIO ANNUO TOTALE TS 
</t>
  </si>
  <si>
    <t>CANONE DI ASSISTENZA TECNICA ANNUO TOTALE TS</t>
  </si>
  <si>
    <t>Tecnologie Sanitarie (TS) - Canone di Noleggio</t>
  </si>
  <si>
    <t>I prodotti o le attività non descritte e quotate saranno considerate a costo zero per l’Azienda Sanitaria</t>
  </si>
  <si>
    <t xml:space="preserve">Canone Annuo totale TS (senza IVA) </t>
  </si>
  <si>
    <t>Tecnologie Sanitarie (TS) - Canone di Assistenza Tecnica</t>
  </si>
  <si>
    <t>Canone Annuo totale Tecnologie Sanitarie (senza IVA)</t>
  </si>
  <si>
    <t>ID</t>
  </si>
  <si>
    <t>Codice Repertorio / Banca dati</t>
  </si>
  <si>
    <t>Opere Edili e Impianistiche - Canoni</t>
  </si>
  <si>
    <t>Canone annuo servizio  in euro (senza IVA)</t>
  </si>
  <si>
    <t>Canone annuo servizio in lettere (senza IVA)</t>
  </si>
  <si>
    <t>Specificare le quote per ogni singola TS (singolo modello offerto). Le quote sono comprensive di tutto il necessario per la messa in uso delle TS (ad esempio convalide di installazione).</t>
  </si>
  <si>
    <t>Specificare il costo di assistenza tecnica Full-Risk per ogni TS.</t>
  </si>
  <si>
    <t>Canone Annuo TS (senza IVA)</t>
  </si>
  <si>
    <t>IMPORTO ANNUO  DELLA FORNITURA 
 ai fini dell'aggiudicazione</t>
  </si>
  <si>
    <t xml:space="preserve">IMPORTO COMPLESSIVO DELLA FORNITURA
</t>
  </si>
  <si>
    <t>L’offerta economica è articolata in diverse sezioni. Per ognuna di esse dovranno essere descritti i prodotti offerti nulla escluso. 
Da compilare le parti in rosa.</t>
  </si>
  <si>
    <t>Specificare in percentuale i costi relativi alla sicurezza che sono già inclusi nel prezzo complessivo di offerta  riferito all'intero lotto (ex art. 95, comma 10 del d.lgs. 50/2016), in cifre:</t>
  </si>
  <si>
    <t>in lettere:</t>
  </si>
  <si>
    <t xml:space="preserve">Allegato Scheda offerta - Calcolo costo manodopera (per servizi di manutenzione FULL RISK </t>
  </si>
  <si>
    <t xml:space="preserve">SCHEMA - CALCOLO COSTO MANODOPERA </t>
  </si>
  <si>
    <t>CCNL Settore  __________________</t>
  </si>
  <si>
    <t>numero unità          A</t>
  </si>
  <si>
    <t xml:space="preserve">valori minimi salariali orari  lordi contrattuali x unità             </t>
  </si>
  <si>
    <t>ore  lavoro/anno x unità necessarie  x effettuazione servizio              B</t>
  </si>
  <si>
    <t>valori salariali orari lordi  effettivi x unità                 C</t>
  </si>
  <si>
    <t>TOTALE           AXBXC</t>
  </si>
  <si>
    <t>* il numero di unità di personale da impiegare per adempiere al servizio Livello  ____</t>
  </si>
  <si>
    <t>importo totale del costo del lavoro relativo all’offerta presentata</t>
  </si>
  <si>
    <t xml:space="preserve">Dettagliare l'esposizione del metodo di calcolo utilizzato per giungere al totale dichiarato (da determinarsi in coerenza con i valori sopra esposti, considerando altresì il “tempo – lavoro” necessario all'esecuzione del servizio </t>
  </si>
  <si>
    <t xml:space="preserve">Nota *: inserire una riga per ogni Livello e professionalità </t>
  </si>
  <si>
    <t>RIBASSO % OFFERTO SU BASE D'ASTA</t>
  </si>
  <si>
    <t>SERVIZI A SUPPORTO DELLA ATTIVITA' DI STERILIZZAZIONE E DI CERTIFICAZIONE</t>
  </si>
  <si>
    <t>CANONE ADEGUAMENTI IMPIANTISTICI</t>
  </si>
  <si>
    <t>Adeguamenti Impianti - Canoni</t>
  </si>
  <si>
    <t>Impianti</t>
  </si>
  <si>
    <t>Tipologia attività e fornitura</t>
  </si>
  <si>
    <t>Costo servizi a supporto della attività di sterilizzazione e di certificazione</t>
  </si>
  <si>
    <t>Impianto</t>
  </si>
  <si>
    <t>Adeguamenti Impianti - Canoni Assistenza Tecnica</t>
  </si>
  <si>
    <t>Materiale di consumo per lavastrumenti e lavacarrelli</t>
  </si>
  <si>
    <t>Prodotti e materiali</t>
  </si>
  <si>
    <t xml:space="preserve">Materiale di consumo - Canone </t>
  </si>
  <si>
    <t xml:space="preserve">Materiale di consumo </t>
  </si>
  <si>
    <t>52 giorni/anno (1 giorno a settimana)</t>
  </si>
  <si>
    <t>3 giorni/anno + affitto software</t>
  </si>
  <si>
    <t>Gestione della manutenzione ordinaria e straordinaria dei dispositivi medici riutilizzabili (DMR) e dei container da sterilizzazione</t>
  </si>
  <si>
    <t>Gestione del flusso di manutenzione e della tracciabilità tramite portale/software dedicato</t>
  </si>
  <si>
    <t>Gestione dei danneggiamenti, degli smarrimenti, delle non conformità e della vigilanza</t>
  </si>
  <si>
    <t>Attività di sgrassaggio, decapaggio e passivazione</t>
  </si>
  <si>
    <t>Progettazione e gestione della scorta di dispositivi medici riutilizzabili (DMR) e container da sterilizzazione ad alta rotazione</t>
  </si>
  <si>
    <t>Gestione della "Trasformazione" dei kit e del-parco di dispositivimedici-riutilizzabili (DMR)-ottimizzazione senza fermi operativi</t>
  </si>
  <si>
    <t>Sistema informatizzato per la tracciabilità del ciclo di vita dei dispositivi medici-riutilizzabili e archivio delle istruzioni per l'uso</t>
  </si>
  <si>
    <t>Supporto alla definizione e all'implementazione del Sistema di Gestione per la Qualità (SGQ) conforme alla UNI EN ISO 13485 + Supporto al Rappresentante della Direzione ai sensi della UNIEN•SO•13485 (</t>
  </si>
  <si>
    <t>Procedura formalizzata per la gestione degli acquisti di dispositivi medici</t>
  </si>
  <si>
    <t>Audit interni del Sistema di Gestione per la Qualità</t>
  </si>
  <si>
    <t>Analisi dei Rischi applicata ai processi della Centrale di Sterilizzazione</t>
  </si>
  <si>
    <t>Piano Formativo modalità front-desk + Verifica dell'efficacia</t>
  </si>
  <si>
    <t>Piano Formativo modalità on the job + Verifica dell'efficacia</t>
  </si>
  <si>
    <t>Oggetto e finalità dei fascicoli tecnici</t>
  </si>
  <si>
    <t>Struttura minima dei fascicoli tecnici</t>
  </si>
  <si>
    <t>COORDINMENTO COMMESSA</t>
  </si>
  <si>
    <t>Descrizione</t>
  </si>
  <si>
    <t>Primo anno</t>
  </si>
  <si>
    <t>18 giorni/anno + attività accessorie c/o sede appaltatore</t>
  </si>
  <si>
    <t>6 VISITE ISPETTIVE INTERNE in 6 giorni/anno + attività accessorie c/o sede appaltatore</t>
  </si>
  <si>
    <t>6 giorni/anno + attività accessorie c/o sede appaltatore</t>
  </si>
  <si>
    <t>4 giorni/anno + attività accessorie c/o sede appaltatore</t>
  </si>
  <si>
    <t>4 tempi pieni equivalenti</t>
  </si>
  <si>
    <t>Secondo anno</t>
  </si>
  <si>
    <t>2 giorni/anno</t>
  </si>
  <si>
    <t>2 giorni/anno + attività accessorie c/o sede appaltatore</t>
  </si>
  <si>
    <t>3 VISITE ISPETTIVE INTERNE in 6 giorni/anno + attività accessorie c/o sede appaltatore</t>
  </si>
  <si>
    <t>3 giorni/anno + attività accessorie c/o sede appaltatore</t>
  </si>
  <si>
    <t>NON PREVISTO</t>
  </si>
  <si>
    <t>10 giorni/anno + attività accessorie c/o sede appaltatore</t>
  </si>
  <si>
    <t>Terzo anno</t>
  </si>
  <si>
    <t>Quinto anno</t>
  </si>
  <si>
    <t>Quarto</t>
  </si>
  <si>
    <t>Sesto anno</t>
  </si>
  <si>
    <t>Settimo</t>
  </si>
  <si>
    <t>Ottavo anno</t>
  </si>
  <si>
    <t>Importo offerto</t>
  </si>
  <si>
    <t xml:space="preserve">Tipologia di servizio richiesto </t>
  </si>
  <si>
    <t>Frequenza e impegno richiesti</t>
  </si>
  <si>
    <t>Totale primo anno</t>
  </si>
  <si>
    <t>Totale secondo anno</t>
  </si>
  <si>
    <t>Totale terzo anno</t>
  </si>
  <si>
    <t>Totale quarto anno</t>
  </si>
  <si>
    <t>Totale quinto anno</t>
  </si>
  <si>
    <t>Totale sesto anno</t>
  </si>
  <si>
    <t>Totale settimo anno</t>
  </si>
  <si>
    <t>Totale ottavo anno</t>
  </si>
  <si>
    <t>Allegato econ. 3.0 Schema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</si>
</sst>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&quot;€&quot;\ #,##0.00"/>
    <numFmt numFmtId="169" formatCode="#,##0.00\ &quot;€&quot;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name val="Arial"/>
      <family val="2"/>
    </font>
    <font>
      <b/>
      <u/>
      <sz val="10"/>
      <name val="Arial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39">
    <xf numFmtId="0" fontId="0" fillId="0" borderId="0" xfId="0"/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166" fontId="4" fillId="0" borderId="0" xfId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4" borderId="6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165" fontId="3" fillId="4" borderId="0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67" fontId="4" fillId="0" borderId="1" xfId="1" applyNumberFormat="1" applyFont="1" applyBorder="1" applyAlignment="1">
      <alignment vertical="center" wrapText="1"/>
    </xf>
    <xf numFmtId="167" fontId="3" fillId="2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7" fontId="4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4" borderId="6" xfId="0" applyFont="1" applyFill="1" applyBorder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165" fontId="3" fillId="4" borderId="0" xfId="2" applyFont="1" applyFill="1" applyBorder="1" applyAlignment="1" applyProtection="1">
      <alignment horizontal="center" vertical="center"/>
      <protection locked="0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5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167" fontId="4" fillId="5" borderId="0" xfId="2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>
      <alignment horizontal="center" vertical="center"/>
    </xf>
    <xf numFmtId="167" fontId="4" fillId="5" borderId="0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5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  <xf numFmtId="0" fontId="2" fillId="0" borderId="6" xfId="0" applyFont="1" applyBorder="1" applyAlignment="1" applyProtection="1">
      <alignment horizontal="left" vertical="center"/>
      <protection locked="0"/>
    </xf>
    <xf numFmtId="0" fontId="4" fillId="5" borderId="6" xfId="0" applyFont="1" applyFill="1" applyBorder="1" applyAlignment="1" applyProtection="1">
      <alignment horizontal="left" vertical="center"/>
      <protection locked="0"/>
    </xf>
    <xf numFmtId="0" fontId="3" fillId="5" borderId="6" xfId="0" applyFont="1" applyFill="1" applyBorder="1" applyAlignment="1" applyProtection="1">
      <alignment horizontal="left" vertical="center"/>
      <protection locked="0"/>
    </xf>
    <xf numFmtId="0" fontId="2" fillId="5" borderId="6" xfId="0" applyFont="1" applyFill="1" applyBorder="1" applyAlignment="1" applyProtection="1">
      <alignment horizontal="left" vertical="center"/>
      <protection locked="0"/>
    </xf>
    <xf numFmtId="167" fontId="0" fillId="2" borderId="0" xfId="2" applyNumberFormat="1" applyFont="1" applyFill="1" applyAlignment="1" applyProtection="1">
      <alignment vertical="center"/>
      <protection locked="0"/>
    </xf>
    <xf numFmtId="168" fontId="4" fillId="0" borderId="1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/>
    </xf>
    <xf numFmtId="0" fontId="3" fillId="3" borderId="2" xfId="0" applyFont="1" applyFill="1" applyBorder="1" applyAlignment="1" applyProtection="1">
      <alignment horizontal="center" vertical="center"/>
      <protection locked="0"/>
    </xf>
    <xf numFmtId="167" fontId="3" fillId="3" borderId="2" xfId="2" applyNumberFormat="1" applyFont="1" applyFill="1" applyBorder="1" applyAlignment="1" applyProtection="1">
      <alignment horizontal="center" vertical="center"/>
      <protection locked="0"/>
    </xf>
    <xf numFmtId="167" fontId="3" fillId="3" borderId="2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Protection="1">
      <protection locked="0"/>
    </xf>
    <xf numFmtId="0" fontId="3" fillId="3" borderId="2" xfId="0" applyFont="1" applyFill="1" applyBorder="1" applyAlignment="1">
      <alignment horizontal="center" vertical="center"/>
    </xf>
    <xf numFmtId="167" fontId="3" fillId="3" borderId="2" xfId="2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  <protection locked="0"/>
    </xf>
    <xf numFmtId="167" fontId="5" fillId="3" borderId="0" xfId="0" applyNumberFormat="1" applyFont="1" applyFill="1" applyAlignment="1">
      <alignment horizontal="left" vertical="center"/>
    </xf>
    <xf numFmtId="0" fontId="0" fillId="0" borderId="0" xfId="0" applyAlignment="1">
      <alignment horizontal="right"/>
    </xf>
    <xf numFmtId="0" fontId="1" fillId="0" borderId="0" xfId="0" applyFont="1"/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justify" wrapText="1"/>
    </xf>
    <xf numFmtId="0" fontId="1" fillId="7" borderId="1" xfId="0" applyFont="1" applyFill="1" applyBorder="1"/>
    <xf numFmtId="168" fontId="1" fillId="7" borderId="1" xfId="0" applyNumberFormat="1" applyFont="1" applyFill="1" applyBorder="1"/>
    <xf numFmtId="0" fontId="1" fillId="7" borderId="1" xfId="0" applyFont="1" applyFill="1" applyBorder="1" applyAlignment="1">
      <alignment wrapText="1"/>
    </xf>
    <xf numFmtId="168" fontId="3" fillId="7" borderId="1" xfId="0" applyNumberFormat="1" applyFont="1" applyFill="1" applyBorder="1"/>
    <xf numFmtId="167" fontId="4" fillId="0" borderId="14" xfId="2" applyNumberFormat="1" applyFont="1" applyFill="1" applyBorder="1" applyAlignment="1" applyProtection="1">
      <alignment horizontal="center" vertical="center"/>
      <protection locked="0"/>
    </xf>
    <xf numFmtId="167" fontId="4" fillId="0" borderId="16" xfId="2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169" fontId="2" fillId="5" borderId="1" xfId="0" applyNumberFormat="1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169" fontId="2" fillId="0" borderId="1" xfId="0" applyNumberFormat="1" applyFont="1" applyBorder="1" applyAlignment="1" applyProtection="1">
      <alignment vertical="center" wrapText="1"/>
      <protection locked="0"/>
    </xf>
    <xf numFmtId="169" fontId="2" fillId="0" borderId="18" xfId="0" applyNumberFormat="1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69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169" fontId="2" fillId="6" borderId="1" xfId="0" applyNumberFormat="1" applyFont="1" applyFill="1" applyBorder="1" applyAlignment="1" applyProtection="1">
      <alignment vertical="center" wrapText="1"/>
      <protection locked="0"/>
    </xf>
    <xf numFmtId="167" fontId="4" fillId="0" borderId="12" xfId="2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1" fillId="6" borderId="10" xfId="0" applyFont="1" applyFill="1" applyBorder="1" applyAlignment="1">
      <alignment horizontal="right" wrapText="1"/>
    </xf>
    <xf numFmtId="0" fontId="10" fillId="6" borderId="11" xfId="0" applyFont="1" applyFill="1" applyBorder="1" applyAlignment="1">
      <alignment horizontal="right" wrapText="1"/>
    </xf>
    <xf numFmtId="0" fontId="3" fillId="0" borderId="0" xfId="0" applyFont="1" applyAlignment="1" applyProtection="1">
      <alignment horizontal="left" vertical="center" wrapText="1"/>
      <protection locked="0"/>
    </xf>
    <xf numFmtId="169" fontId="2" fillId="0" borderId="18" xfId="0" applyNumberFormat="1" applyFont="1" applyBorder="1" applyAlignment="1" applyProtection="1">
      <alignment vertical="center" wrapText="1"/>
      <protection locked="0"/>
    </xf>
    <xf numFmtId="169" fontId="0" fillId="0" borderId="18" xfId="0" applyNumberFormat="1" applyBorder="1" applyAlignment="1">
      <alignment vertical="center" wrapText="1"/>
    </xf>
    <xf numFmtId="169" fontId="2" fillId="0" borderId="1" xfId="0" applyNumberFormat="1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169" fontId="2" fillId="0" borderId="18" xfId="0" applyNumberFormat="1" applyFont="1" applyBorder="1" applyAlignment="1" applyProtection="1">
      <alignment horizontal="right" vertical="center" wrapText="1"/>
      <protection locked="0"/>
    </xf>
    <xf numFmtId="0" fontId="0" fillId="0" borderId="18" xfId="0" applyBorder="1" applyAlignment="1">
      <alignment horizontal="right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169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6" borderId="1" xfId="0" applyFill="1" applyBorder="1" applyAlignment="1">
      <alignment horizontal="right"/>
    </xf>
    <xf numFmtId="0" fontId="0" fillId="6" borderId="1" xfId="0" applyFill="1" applyBorder="1" applyAlignment="1">
      <alignment horizontal="right" vertical="center" wrapText="1"/>
    </xf>
    <xf numFmtId="169" fontId="2" fillId="6" borderId="1" xfId="0" applyNumberFormat="1" applyFont="1" applyFill="1" applyBorder="1" applyAlignment="1" applyProtection="1">
      <alignment vertical="center" wrapText="1"/>
      <protection locked="0"/>
    </xf>
    <xf numFmtId="169" fontId="0" fillId="6" borderId="1" xfId="0" applyNumberForma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2" xfId="0" applyFont="1" applyBorder="1"/>
    <xf numFmtId="0" fontId="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justify" wrapText="1"/>
    </xf>
    <xf numFmtId="0" fontId="1" fillId="7" borderId="1" xfId="0" applyFont="1" applyFill="1" applyBorder="1" applyAlignment="1">
      <alignment wrapText="1"/>
    </xf>
  </cellXfs>
  <cellStyles count="4">
    <cellStyle name="Euro" xfId="1" xr:uid="{00000000-0005-0000-0000-000000000000}"/>
    <cellStyle name="Migliaia 2" xfId="3" xr:uid="{00000000-0005-0000-0000-000001000000}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J9" sqref="J9"/>
    </sheetView>
  </sheetViews>
  <sheetFormatPr defaultRowHeight="12.75" x14ac:dyDescent="0.2"/>
  <cols>
    <col min="1" max="1" width="62" style="47" customWidth="1"/>
    <col min="2" max="2" width="17.85546875" bestFit="1" customWidth="1"/>
    <col min="3" max="3" width="16.5703125" customWidth="1"/>
    <col min="4" max="4" width="21" customWidth="1"/>
    <col min="5" max="5" width="17.140625" customWidth="1"/>
    <col min="6" max="6" width="12.140625" customWidth="1"/>
  </cols>
  <sheetData>
    <row r="1" spans="1:5" x14ac:dyDescent="0.2">
      <c r="A1" s="47" t="s">
        <v>116</v>
      </c>
    </row>
    <row r="3" spans="1:5" ht="29.25" customHeight="1" x14ac:dyDescent="0.2">
      <c r="A3" s="112" t="s">
        <v>39</v>
      </c>
      <c r="B3" s="112"/>
      <c r="C3" s="112"/>
      <c r="D3" s="112"/>
      <c r="E3" s="112"/>
    </row>
    <row r="4" spans="1:5" x14ac:dyDescent="0.2">
      <c r="A4" s="2" t="s">
        <v>25</v>
      </c>
    </row>
    <row r="5" spans="1:5" x14ac:dyDescent="0.2">
      <c r="A5" s="2" t="s">
        <v>16</v>
      </c>
    </row>
    <row r="6" spans="1:5" x14ac:dyDescent="0.2">
      <c r="A6" s="2"/>
    </row>
    <row r="7" spans="1:5" ht="16.5" customHeight="1" x14ac:dyDescent="0.2">
      <c r="A7" s="23" t="s">
        <v>14</v>
      </c>
      <c r="B7" s="62">
        <v>8</v>
      </c>
    </row>
    <row r="8" spans="1:5" x14ac:dyDescent="0.2">
      <c r="A8" s="2"/>
      <c r="B8" s="59"/>
    </row>
    <row r="9" spans="1:5" ht="20.100000000000001" customHeight="1" x14ac:dyDescent="0.2">
      <c r="A9" s="23" t="s">
        <v>13</v>
      </c>
      <c r="B9" s="68">
        <v>5300400</v>
      </c>
    </row>
    <row r="10" spans="1:5" ht="15" x14ac:dyDescent="0.25">
      <c r="B10" s="3"/>
      <c r="C10" s="4"/>
      <c r="D10" s="3"/>
      <c r="E10" s="4"/>
    </row>
    <row r="11" spans="1:5" ht="25.5" x14ac:dyDescent="0.2">
      <c r="A11" s="46" t="s">
        <v>20</v>
      </c>
      <c r="B11" s="57" t="s">
        <v>7</v>
      </c>
      <c r="C11" s="57" t="s">
        <v>12</v>
      </c>
      <c r="D11" s="57" t="s">
        <v>8</v>
      </c>
      <c r="E11" s="57" t="s">
        <v>9</v>
      </c>
    </row>
    <row r="12" spans="1:5" s="59" customFormat="1" ht="24" x14ac:dyDescent="0.2">
      <c r="A12" s="44" t="s">
        <v>22</v>
      </c>
      <c r="B12" s="21">
        <f>'Canone Noleggio TS'!G10</f>
        <v>0</v>
      </c>
      <c r="C12" s="56"/>
      <c r="D12" s="69">
        <f>B12*$B$7</f>
        <v>0</v>
      </c>
      <c r="E12" s="56"/>
    </row>
    <row r="13" spans="1:5" s="59" customFormat="1" ht="25.15" customHeight="1" x14ac:dyDescent="0.2">
      <c r="A13" s="44" t="s">
        <v>23</v>
      </c>
      <c r="B13" s="21">
        <f>'Canone Ass. Tecnica TS'!G10</f>
        <v>0</v>
      </c>
      <c r="C13" s="60"/>
      <c r="D13" s="69">
        <f t="shared" ref="D13:D16" si="0">B13*$B$7</f>
        <v>0</v>
      </c>
      <c r="E13" s="60"/>
    </row>
    <row r="14" spans="1:5" s="59" customFormat="1" ht="25.15" customHeight="1" x14ac:dyDescent="0.2">
      <c r="A14" s="61" t="s">
        <v>56</v>
      </c>
      <c r="B14" s="21">
        <f>'Canone Impianti'!E12</f>
        <v>0</v>
      </c>
      <c r="C14" s="60"/>
      <c r="D14" s="69">
        <f t="shared" si="0"/>
        <v>0</v>
      </c>
      <c r="E14" s="60"/>
    </row>
    <row r="15" spans="1:5" s="59" customFormat="1" ht="25.15" customHeight="1" x14ac:dyDescent="0.2">
      <c r="A15" s="61" t="s">
        <v>55</v>
      </c>
      <c r="B15" s="21">
        <f>Servizi!R24</f>
        <v>0</v>
      </c>
      <c r="C15" s="60"/>
      <c r="D15" s="69">
        <f t="shared" si="0"/>
        <v>0</v>
      </c>
      <c r="E15" s="60"/>
    </row>
    <row r="16" spans="1:5" s="59" customFormat="1" ht="25.15" customHeight="1" x14ac:dyDescent="0.2">
      <c r="A16" s="61" t="s">
        <v>63</v>
      </c>
      <c r="B16" s="21" t="e">
        <f>Servizi!#REF!</f>
        <v>#REF!</v>
      </c>
      <c r="C16" s="60"/>
      <c r="D16" s="69" t="e">
        <f t="shared" si="0"/>
        <v>#REF!</v>
      </c>
      <c r="E16" s="60"/>
    </row>
    <row r="17" spans="1:6" ht="31.5" customHeight="1" x14ac:dyDescent="0.2">
      <c r="A17" s="45" t="s">
        <v>37</v>
      </c>
      <c r="B17" s="22" t="e">
        <f>SUM(B12:B16)</f>
        <v>#REF!</v>
      </c>
      <c r="C17" s="1"/>
      <c r="D17" s="56"/>
      <c r="E17" s="1"/>
    </row>
    <row r="18" spans="1:6" ht="33" customHeight="1" x14ac:dyDescent="0.2">
      <c r="A18" s="43" t="s">
        <v>38</v>
      </c>
      <c r="B18" s="21" t="e">
        <f>B17*$B$7</f>
        <v>#REF!</v>
      </c>
      <c r="C18" s="1"/>
      <c r="D18" s="56"/>
      <c r="E18" s="1"/>
    </row>
    <row r="19" spans="1:6" ht="15.75" thickBot="1" x14ac:dyDescent="0.3">
      <c r="A19" s="115" t="s">
        <v>54</v>
      </c>
      <c r="B19" s="116"/>
      <c r="C19" s="22"/>
    </row>
    <row r="20" spans="1:6" ht="26.45" customHeight="1" x14ac:dyDescent="0.2">
      <c r="A20" s="113" t="s">
        <v>40</v>
      </c>
      <c r="B20" s="114"/>
      <c r="C20" s="22"/>
    </row>
    <row r="21" spans="1:6" ht="26.45" customHeight="1" x14ac:dyDescent="0.2">
      <c r="B21" s="81" t="s">
        <v>41</v>
      </c>
      <c r="C21" s="22"/>
    </row>
    <row r="22" spans="1:6" ht="28.5" customHeight="1" x14ac:dyDescent="0.2">
      <c r="A22" s="63" t="s">
        <v>10</v>
      </c>
      <c r="B22" s="2"/>
      <c r="C22" s="2"/>
      <c r="D22" s="2"/>
      <c r="E22" s="13"/>
      <c r="F22" s="14"/>
    </row>
    <row r="23" spans="1:6" ht="30.75" customHeight="1" x14ac:dyDescent="0.2">
      <c r="A23" s="20" t="s">
        <v>11</v>
      </c>
      <c r="B23" s="2"/>
      <c r="C23" s="2"/>
      <c r="D23" s="2"/>
      <c r="E23" s="13"/>
      <c r="F23" s="14"/>
    </row>
  </sheetData>
  <mergeCells count="3">
    <mergeCell ref="A3:E3"/>
    <mergeCell ref="A20:B20"/>
    <mergeCell ref="A19:B19"/>
  </mergeCells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"/>
  <sheetViews>
    <sheetView workbookViewId="0">
      <selection activeCell="A12" sqref="A12"/>
    </sheetView>
  </sheetViews>
  <sheetFormatPr defaultColWidth="5.5703125" defaultRowHeight="12.75" x14ac:dyDescent="0.2"/>
  <cols>
    <col min="1" max="1" width="4.85546875" style="25" customWidth="1"/>
    <col min="2" max="2" width="39.85546875" style="25" customWidth="1"/>
    <col min="3" max="3" width="13.7109375" style="25" customWidth="1"/>
    <col min="4" max="4" width="32.7109375" style="25" customWidth="1"/>
    <col min="5" max="5" width="11.28515625" style="25" customWidth="1"/>
    <col min="6" max="6" width="30" style="25" customWidth="1"/>
    <col min="7" max="7" width="28.5703125" style="25" bestFit="1" customWidth="1"/>
    <col min="8" max="8" width="25.7109375" style="25" customWidth="1"/>
    <col min="9" max="16384" width="5.5703125" style="25"/>
  </cols>
  <sheetData>
    <row r="1" spans="1:8" ht="15" x14ac:dyDescent="0.2">
      <c r="A1" s="41" t="s">
        <v>24</v>
      </c>
      <c r="B1" s="24"/>
      <c r="C1" s="24"/>
      <c r="D1" s="24"/>
      <c r="E1" s="24"/>
      <c r="F1" s="24"/>
      <c r="G1" s="24"/>
      <c r="H1" s="24"/>
    </row>
    <row r="2" spans="1:8" s="35" customFormat="1" ht="35.1" customHeight="1" thickBot="1" x14ac:dyDescent="0.25">
      <c r="A2" s="117" t="s">
        <v>34</v>
      </c>
      <c r="B2" s="117"/>
      <c r="C2" s="117"/>
      <c r="D2" s="117"/>
      <c r="E2" s="117"/>
      <c r="F2" s="117"/>
      <c r="G2" s="117"/>
      <c r="H2" s="117"/>
    </row>
    <row r="3" spans="1:8" ht="15" x14ac:dyDescent="0.2">
      <c r="A3" s="49" t="s">
        <v>17</v>
      </c>
      <c r="B3" s="50"/>
      <c r="C3" s="50"/>
      <c r="D3" s="50"/>
      <c r="E3" s="50"/>
      <c r="F3" s="50"/>
      <c r="G3" s="50"/>
      <c r="H3" s="51"/>
    </row>
    <row r="4" spans="1:8" s="30" customFormat="1" ht="51" customHeight="1" x14ac:dyDescent="0.2">
      <c r="A4" s="26" t="s">
        <v>29</v>
      </c>
      <c r="B4" s="27" t="s">
        <v>3</v>
      </c>
      <c r="C4" s="27" t="s">
        <v>15</v>
      </c>
      <c r="D4" s="27" t="s">
        <v>30</v>
      </c>
      <c r="E4" s="27" t="s">
        <v>2</v>
      </c>
      <c r="F4" s="28" t="s">
        <v>36</v>
      </c>
      <c r="G4" s="28" t="s">
        <v>0</v>
      </c>
      <c r="H4" s="29" t="s">
        <v>1</v>
      </c>
    </row>
    <row r="5" spans="1:8" s="30" customFormat="1" ht="21" customHeight="1" x14ac:dyDescent="0.2">
      <c r="A5" s="66">
        <v>1</v>
      </c>
      <c r="B5" s="52" t="s">
        <v>4</v>
      </c>
      <c r="C5" s="52"/>
      <c r="D5" s="52"/>
      <c r="E5" s="52"/>
      <c r="F5" s="48"/>
      <c r="G5" s="33">
        <f>F5*E5</f>
        <v>0</v>
      </c>
      <c r="H5" s="53"/>
    </row>
    <row r="6" spans="1:8" s="30" customFormat="1" ht="21" customHeight="1" x14ac:dyDescent="0.2">
      <c r="A6" s="66">
        <v>2</v>
      </c>
      <c r="B6" s="52" t="s">
        <v>6</v>
      </c>
      <c r="C6" s="52"/>
      <c r="D6" s="52"/>
      <c r="E6" s="52"/>
      <c r="F6" s="48"/>
      <c r="G6" s="33">
        <f>F6*E6</f>
        <v>0</v>
      </c>
      <c r="H6" s="53"/>
    </row>
    <row r="7" spans="1:8" s="30" customFormat="1" ht="21" customHeight="1" x14ac:dyDescent="0.2">
      <c r="A7" s="31"/>
      <c r="B7" s="32"/>
      <c r="C7" s="32"/>
      <c r="D7" s="32"/>
      <c r="E7" s="32"/>
      <c r="F7" s="33"/>
      <c r="G7" s="33"/>
      <c r="H7" s="34"/>
    </row>
    <row r="8" spans="1:8" s="30" customFormat="1" ht="21" customHeight="1" x14ac:dyDescent="0.2">
      <c r="A8" s="31"/>
      <c r="B8" s="32"/>
      <c r="C8" s="32"/>
      <c r="D8" s="32"/>
      <c r="E8" s="32"/>
      <c r="F8" s="33"/>
      <c r="G8" s="33"/>
      <c r="H8" s="34"/>
    </row>
    <row r="9" spans="1:8" s="30" customFormat="1" ht="21" customHeight="1" x14ac:dyDescent="0.2">
      <c r="A9" s="31"/>
      <c r="B9" s="32"/>
      <c r="C9" s="32"/>
      <c r="D9" s="32"/>
      <c r="E9" s="32"/>
      <c r="F9" s="33"/>
      <c r="G9" s="33"/>
      <c r="H9" s="34"/>
    </row>
    <row r="10" spans="1:8" s="75" customFormat="1" ht="21" customHeight="1" x14ac:dyDescent="0.2">
      <c r="A10" s="70" t="s">
        <v>26</v>
      </c>
      <c r="B10" s="71"/>
      <c r="C10" s="71"/>
      <c r="D10" s="71"/>
      <c r="E10" s="71"/>
      <c r="F10" s="72"/>
      <c r="G10" s="73">
        <f>SUM(G5:G9)</f>
        <v>0</v>
      </c>
      <c r="H10" s="74"/>
    </row>
    <row r="11" spans="1:8" s="35" customFormat="1" ht="34.35" customHeight="1" x14ac:dyDescent="0.2">
      <c r="A11" s="36"/>
      <c r="B11" s="37"/>
      <c r="C11" s="37"/>
      <c r="D11" s="37"/>
      <c r="E11" s="37"/>
      <c r="F11" s="38"/>
      <c r="G11" s="37"/>
      <c r="H11" s="39"/>
    </row>
    <row r="16" spans="1:8" ht="18" x14ac:dyDescent="0.25">
      <c r="B16" s="40"/>
      <c r="C16" s="40"/>
      <c r="D16" s="40"/>
    </row>
  </sheetData>
  <mergeCells count="1">
    <mergeCell ref="A2:H2"/>
  </mergeCells>
  <phoneticPr fontId="0" type="noConversion"/>
  <printOptions gridLines="1"/>
  <pageMargins left="0.19685039370078741" right="0.19685039370078741" top="0.39370078740157483" bottom="0.9055118110236221" header="0.23622047244094491" footer="0.23622047244094491"/>
  <pageSetup paperSize="9" scale="75" orientation="landscape" horizontalDpi="1200" verticalDpi="1200" r:id="rId1"/>
  <headerFooter alignWithMargins="0">
    <oddHeader>&amp;C&amp;A</oddHeader>
    <oddFooter xml:space="preserve">&amp;L&amp;8&amp;F-&amp;A
pag.&amp;P&amp;R&amp;8___________________________
Timbro della Ditta/Società 
firma del titolare o del legale rappresentante
o di persona abilitata a impegnare legalmente la stessa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0"/>
  <sheetViews>
    <sheetView workbookViewId="0">
      <selection activeCell="B16" sqref="B16"/>
    </sheetView>
  </sheetViews>
  <sheetFormatPr defaultColWidth="5.5703125" defaultRowHeight="12.75" x14ac:dyDescent="0.2"/>
  <cols>
    <col min="1" max="1" width="4.85546875" customWidth="1"/>
    <col min="2" max="2" width="39.85546875" customWidth="1"/>
    <col min="3" max="3" width="21.140625" customWidth="1"/>
    <col min="4" max="4" width="39.85546875" customWidth="1"/>
    <col min="5" max="5" width="11.28515625" customWidth="1"/>
    <col min="6" max="6" width="30" customWidth="1"/>
    <col min="7" max="7" width="28.5703125" bestFit="1" customWidth="1"/>
    <col min="8" max="8" width="25.7109375" customWidth="1"/>
    <col min="9" max="9" width="20.140625" bestFit="1" customWidth="1"/>
  </cols>
  <sheetData>
    <row r="1" spans="1:9" ht="15" x14ac:dyDescent="0.2">
      <c r="A1" s="41" t="s">
        <v>27</v>
      </c>
      <c r="B1" s="5"/>
      <c r="C1" s="5"/>
      <c r="D1" s="5"/>
      <c r="E1" s="5"/>
      <c r="F1" s="5"/>
      <c r="G1" s="5"/>
      <c r="H1" s="5"/>
    </row>
    <row r="2" spans="1:9" s="2" customFormat="1" ht="23.65" customHeight="1" thickBot="1" x14ac:dyDescent="0.25">
      <c r="A2" s="15" t="s">
        <v>35</v>
      </c>
      <c r="B2" s="16"/>
      <c r="C2" s="16"/>
      <c r="D2" s="16"/>
      <c r="E2" s="16"/>
      <c r="F2" s="17"/>
      <c r="G2" s="16"/>
      <c r="H2" s="18"/>
    </row>
    <row r="3" spans="1:9" ht="15" x14ac:dyDescent="0.2">
      <c r="A3" s="41" t="s">
        <v>27</v>
      </c>
      <c r="B3" s="50"/>
      <c r="C3" s="50"/>
      <c r="D3" s="50"/>
      <c r="E3" s="50"/>
      <c r="F3" s="50"/>
      <c r="G3" s="50"/>
      <c r="H3" s="51"/>
    </row>
    <row r="4" spans="1:9" s="7" customFormat="1" ht="51" customHeight="1" x14ac:dyDescent="0.2">
      <c r="A4" s="26" t="s">
        <v>29</v>
      </c>
      <c r="B4" s="6" t="s">
        <v>3</v>
      </c>
      <c r="C4" s="27" t="s">
        <v>15</v>
      </c>
      <c r="D4" s="27" t="s">
        <v>30</v>
      </c>
      <c r="E4" s="6" t="s">
        <v>2</v>
      </c>
      <c r="F4" s="9" t="s">
        <v>5</v>
      </c>
      <c r="G4" s="9" t="s">
        <v>0</v>
      </c>
      <c r="H4" s="10" t="s">
        <v>1</v>
      </c>
      <c r="I4"/>
    </row>
    <row r="5" spans="1:9" s="7" customFormat="1" ht="21" customHeight="1" x14ac:dyDescent="0.2">
      <c r="A5" s="66">
        <v>1</v>
      </c>
      <c r="B5" s="54" t="s">
        <v>4</v>
      </c>
      <c r="C5" s="54"/>
      <c r="D5" s="54"/>
      <c r="E5" s="54"/>
      <c r="F5" s="55"/>
      <c r="G5" s="19">
        <f>F5*E5</f>
        <v>0</v>
      </c>
      <c r="H5" s="53"/>
    </row>
    <row r="6" spans="1:9" s="7" customFormat="1" ht="21" customHeight="1" x14ac:dyDescent="0.2">
      <c r="A6" s="65">
        <v>2</v>
      </c>
      <c r="B6" s="54" t="s">
        <v>6</v>
      </c>
      <c r="C6" s="54"/>
      <c r="D6" s="54"/>
      <c r="E6" s="54"/>
      <c r="F6" s="55"/>
      <c r="G6" s="19">
        <f>F6*E6</f>
        <v>0</v>
      </c>
      <c r="H6" s="53"/>
    </row>
    <row r="7" spans="1:9" s="7" customFormat="1" ht="21" customHeight="1" x14ac:dyDescent="0.2">
      <c r="A7" s="11"/>
      <c r="B7" s="8"/>
      <c r="C7" s="8"/>
      <c r="D7" s="8"/>
      <c r="E7" s="8"/>
      <c r="F7" s="19"/>
      <c r="G7" s="19"/>
      <c r="H7" s="12"/>
    </row>
    <row r="8" spans="1:9" s="7" customFormat="1" ht="21" customHeight="1" x14ac:dyDescent="0.2">
      <c r="A8" s="11"/>
      <c r="B8" s="8"/>
      <c r="C8" s="8"/>
      <c r="D8" s="8"/>
      <c r="E8" s="8"/>
      <c r="F8" s="19"/>
      <c r="G8" s="19"/>
      <c r="H8" s="12"/>
    </row>
    <row r="9" spans="1:9" s="7" customFormat="1" ht="21" customHeight="1" x14ac:dyDescent="0.2">
      <c r="A9" s="11"/>
      <c r="B9" s="8"/>
      <c r="C9" s="8"/>
      <c r="D9" s="8"/>
      <c r="E9" s="8"/>
      <c r="F9" s="19"/>
      <c r="G9" s="19"/>
      <c r="H9" s="12"/>
    </row>
    <row r="10" spans="1:9" s="2" customFormat="1" ht="21" customHeight="1" x14ac:dyDescent="0.2">
      <c r="A10" s="70" t="s">
        <v>28</v>
      </c>
      <c r="B10" s="76"/>
      <c r="C10" s="76"/>
      <c r="D10" s="76"/>
      <c r="E10" s="76"/>
      <c r="F10" s="77"/>
      <c r="G10" s="73">
        <f>SUM(G5:G9)</f>
        <v>0</v>
      </c>
      <c r="H10" s="78"/>
    </row>
  </sheetData>
  <printOptions gridLines="1"/>
  <pageMargins left="0.19685039370078741" right="0.19685039370078741" top="0.47244094488188981" bottom="1.0629921259842521" header="0.23622047244094491" footer="0.23622047244094491"/>
  <pageSetup paperSize="9" scale="72" orientation="landscape" horizontalDpi="1200" verticalDpi="1200" r:id="rId1"/>
  <headerFooter alignWithMargins="0">
    <oddHeader>&amp;C&amp;A</oddHeader>
    <oddFooter xml:space="preserve">&amp;L&amp;8&amp;F &amp;A
pag.&amp;P&amp;R&amp;8___________________________
Timbro della Ditta/Società 
firma del titolare o del legale rappresentante
o di persona abilitata a impegnare legalmente la stessa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7"/>
  <sheetViews>
    <sheetView workbookViewId="0">
      <selection activeCell="C8" sqref="C8"/>
    </sheetView>
  </sheetViews>
  <sheetFormatPr defaultColWidth="5.5703125" defaultRowHeight="12.75" x14ac:dyDescent="0.2"/>
  <cols>
    <col min="1" max="1" width="4.85546875" style="25" customWidth="1"/>
    <col min="2" max="2" width="39.85546875" style="25" customWidth="1"/>
    <col min="3" max="3" width="11.28515625" style="25" customWidth="1"/>
    <col min="4" max="4" width="35.140625" style="25" customWidth="1"/>
    <col min="5" max="5" width="28.5703125" style="25" bestFit="1" customWidth="1"/>
    <col min="6" max="6" width="25.7109375" style="25" customWidth="1"/>
    <col min="7" max="7" width="20.140625" style="25" bestFit="1" customWidth="1"/>
    <col min="8" max="16384" width="5.5703125" style="25"/>
  </cols>
  <sheetData>
    <row r="1" spans="1:7" ht="15" x14ac:dyDescent="0.2">
      <c r="A1" s="41" t="s">
        <v>57</v>
      </c>
      <c r="B1" s="24"/>
      <c r="C1" s="24"/>
      <c r="D1" s="24"/>
      <c r="E1" s="24"/>
      <c r="F1" s="24"/>
    </row>
    <row r="2" spans="1:7" s="35" customFormat="1" ht="4.5" customHeight="1" x14ac:dyDescent="0.2">
      <c r="A2" s="36"/>
      <c r="B2" s="37"/>
      <c r="C2" s="37"/>
      <c r="D2" s="38"/>
      <c r="E2" s="37"/>
      <c r="F2" s="39"/>
    </row>
    <row r="3" spans="1:7" s="35" customFormat="1" ht="4.5" customHeight="1" x14ac:dyDescent="0.2">
      <c r="A3" s="36"/>
      <c r="B3" s="37"/>
      <c r="C3" s="37"/>
      <c r="D3" s="38"/>
      <c r="E3" s="37"/>
      <c r="F3" s="39"/>
    </row>
    <row r="4" spans="1:7" s="35" customFormat="1" ht="4.5" customHeight="1" thickBot="1" x14ac:dyDescent="0.25">
      <c r="A4" s="36"/>
      <c r="B4" s="37"/>
      <c r="C4" s="37"/>
      <c r="D4" s="38"/>
      <c r="E4" s="37"/>
      <c r="F4" s="39"/>
    </row>
    <row r="5" spans="1:7" ht="15" x14ac:dyDescent="0.2">
      <c r="A5" s="49" t="s">
        <v>31</v>
      </c>
      <c r="B5" s="50"/>
      <c r="C5" s="50"/>
      <c r="D5" s="50"/>
      <c r="E5" s="50"/>
      <c r="F5" s="51"/>
    </row>
    <row r="6" spans="1:7" s="30" customFormat="1" ht="51" customHeight="1" x14ac:dyDescent="0.2">
      <c r="A6" s="26"/>
      <c r="B6" s="27" t="s">
        <v>58</v>
      </c>
      <c r="C6" s="27" t="s">
        <v>2</v>
      </c>
      <c r="D6" s="28" t="s">
        <v>18</v>
      </c>
      <c r="E6" s="28" t="s">
        <v>0</v>
      </c>
      <c r="F6" s="29" t="s">
        <v>1</v>
      </c>
      <c r="G6" s="25"/>
    </row>
    <row r="7" spans="1:7" s="30" customFormat="1" ht="21" customHeight="1" x14ac:dyDescent="0.2">
      <c r="A7" s="65"/>
      <c r="B7" s="58" t="s">
        <v>59</v>
      </c>
      <c r="C7" s="52"/>
      <c r="D7" s="48"/>
      <c r="E7" s="33">
        <f>D7*C7</f>
        <v>0</v>
      </c>
      <c r="F7" s="53"/>
    </row>
    <row r="8" spans="1:7" s="30" customFormat="1" ht="21" customHeight="1" x14ac:dyDescent="0.2">
      <c r="A8" s="65"/>
      <c r="B8" s="58" t="s">
        <v>59</v>
      </c>
      <c r="C8" s="52"/>
      <c r="D8" s="48"/>
      <c r="E8" s="33">
        <f>D8*C8</f>
        <v>0</v>
      </c>
      <c r="F8" s="53"/>
    </row>
    <row r="9" spans="1:7" s="30" customFormat="1" ht="21" customHeight="1" x14ac:dyDescent="0.2">
      <c r="A9" s="31"/>
      <c r="B9" s="32"/>
      <c r="C9" s="32"/>
      <c r="D9" s="33"/>
      <c r="E9" s="33"/>
      <c r="F9" s="34"/>
    </row>
    <row r="10" spans="1:7" s="30" customFormat="1" ht="21" customHeight="1" x14ac:dyDescent="0.2">
      <c r="A10" s="31"/>
      <c r="B10" s="32"/>
      <c r="C10" s="32"/>
      <c r="D10" s="33"/>
      <c r="E10" s="33"/>
      <c r="F10" s="34"/>
    </row>
    <row r="11" spans="1:7" s="30" customFormat="1" ht="21" customHeight="1" x14ac:dyDescent="0.2">
      <c r="A11" s="31"/>
      <c r="B11" s="32"/>
      <c r="C11" s="32"/>
      <c r="D11" s="33"/>
      <c r="E11" s="33"/>
      <c r="F11" s="34"/>
    </row>
    <row r="12" spans="1:7" s="35" customFormat="1" ht="21" customHeight="1" x14ac:dyDescent="0.2">
      <c r="A12" s="70" t="s">
        <v>19</v>
      </c>
      <c r="B12" s="71"/>
      <c r="C12" s="71"/>
      <c r="D12" s="72"/>
      <c r="E12" s="73">
        <f>SUM(E7:E11)</f>
        <v>0</v>
      </c>
      <c r="F12" s="74"/>
    </row>
    <row r="13" spans="1:7" s="35" customFormat="1" ht="4.5" customHeight="1" x14ac:dyDescent="0.2">
      <c r="A13" s="36"/>
      <c r="B13" s="37"/>
      <c r="C13" s="37"/>
      <c r="D13" s="38"/>
      <c r="E13" s="37"/>
      <c r="F13" s="39"/>
    </row>
    <row r="17" spans="2:2" ht="18" x14ac:dyDescent="0.25">
      <c r="B17" s="40"/>
    </row>
  </sheetData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&amp;C&amp;A</oddHeader>
    <oddFooter xml:space="preserve">&amp;L&amp;F&amp;R___________________________
Timbro della Ditta/Società 
firma del titolare o del legale rappresentante
o di persona abilitata a impegnare legalmente la stessa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8D70E-5F43-4047-BC96-F95C9C8ECCB2}">
  <sheetPr>
    <pageSetUpPr fitToPage="1"/>
  </sheetPr>
  <dimension ref="A1:G17"/>
  <sheetViews>
    <sheetView workbookViewId="0">
      <selection activeCell="B14" sqref="B14"/>
    </sheetView>
  </sheetViews>
  <sheetFormatPr defaultColWidth="5.5703125" defaultRowHeight="12.75" x14ac:dyDescent="0.2"/>
  <cols>
    <col min="1" max="1" width="4.85546875" style="25" customWidth="1"/>
    <col min="2" max="2" width="39.85546875" style="25" customWidth="1"/>
    <col min="3" max="3" width="11.28515625" style="25" customWidth="1"/>
    <col min="4" max="4" width="35.140625" style="25" customWidth="1"/>
    <col min="5" max="5" width="28.5703125" style="25" bestFit="1" customWidth="1"/>
    <col min="6" max="6" width="25.7109375" style="25" customWidth="1"/>
    <col min="7" max="7" width="20.140625" style="25" bestFit="1" customWidth="1"/>
    <col min="8" max="16384" width="5.5703125" style="25"/>
  </cols>
  <sheetData>
    <row r="1" spans="1:7" ht="15" x14ac:dyDescent="0.2">
      <c r="A1" s="41" t="s">
        <v>62</v>
      </c>
      <c r="B1" s="24"/>
      <c r="C1" s="24"/>
      <c r="D1" s="24"/>
      <c r="E1" s="24"/>
      <c r="F1" s="24"/>
    </row>
    <row r="2" spans="1:7" s="35" customFormat="1" ht="4.5" customHeight="1" x14ac:dyDescent="0.2">
      <c r="A2" s="36"/>
      <c r="B2" s="37"/>
      <c r="C2" s="37"/>
      <c r="D2" s="38"/>
      <c r="E2" s="37"/>
      <c r="F2" s="39"/>
    </row>
    <row r="3" spans="1:7" s="35" customFormat="1" ht="4.5" customHeight="1" x14ac:dyDescent="0.2">
      <c r="A3" s="36"/>
      <c r="B3" s="37"/>
      <c r="C3" s="37"/>
      <c r="D3" s="38"/>
      <c r="E3" s="37"/>
      <c r="F3" s="39"/>
    </row>
    <row r="4" spans="1:7" s="35" customFormat="1" ht="4.5" customHeight="1" thickBot="1" x14ac:dyDescent="0.25">
      <c r="A4" s="36"/>
      <c r="B4" s="37"/>
      <c r="C4" s="37"/>
      <c r="D4" s="38"/>
      <c r="E4" s="37"/>
      <c r="F4" s="39"/>
    </row>
    <row r="5" spans="1:7" ht="15" x14ac:dyDescent="0.2">
      <c r="A5" s="41" t="s">
        <v>62</v>
      </c>
      <c r="B5" s="50"/>
      <c r="C5" s="50"/>
      <c r="D5" s="50"/>
      <c r="E5" s="50"/>
      <c r="F5" s="51"/>
    </row>
    <row r="6" spans="1:7" s="30" customFormat="1" ht="51" customHeight="1" x14ac:dyDescent="0.2">
      <c r="A6" s="26"/>
      <c r="B6" s="27" t="s">
        <v>58</v>
      </c>
      <c r="C6" s="27" t="s">
        <v>2</v>
      </c>
      <c r="D6" s="28" t="s">
        <v>18</v>
      </c>
      <c r="E6" s="28" t="s">
        <v>0</v>
      </c>
      <c r="F6" s="29" t="s">
        <v>1</v>
      </c>
      <c r="G6" s="25"/>
    </row>
    <row r="7" spans="1:7" s="30" customFormat="1" ht="21" customHeight="1" x14ac:dyDescent="0.2">
      <c r="A7" s="65"/>
      <c r="B7" s="58" t="s">
        <v>61</v>
      </c>
      <c r="C7" s="52"/>
      <c r="D7" s="48"/>
      <c r="E7" s="33">
        <f>D7*C7</f>
        <v>0</v>
      </c>
      <c r="F7" s="53"/>
    </row>
    <row r="8" spans="1:7" s="30" customFormat="1" ht="21" customHeight="1" x14ac:dyDescent="0.2">
      <c r="A8" s="65"/>
      <c r="B8" s="58" t="s">
        <v>61</v>
      </c>
      <c r="C8" s="52"/>
      <c r="D8" s="48"/>
      <c r="E8" s="33">
        <f>D8*C8</f>
        <v>0</v>
      </c>
      <c r="F8" s="53"/>
    </row>
    <row r="9" spans="1:7" s="30" customFormat="1" ht="21" customHeight="1" x14ac:dyDescent="0.2">
      <c r="A9" s="31"/>
      <c r="B9" s="32"/>
      <c r="C9" s="32"/>
      <c r="D9" s="33"/>
      <c r="E9" s="33"/>
      <c r="F9" s="34"/>
    </row>
    <row r="10" spans="1:7" s="30" customFormat="1" ht="21" customHeight="1" x14ac:dyDescent="0.2">
      <c r="A10" s="31"/>
      <c r="B10" s="32"/>
      <c r="C10" s="32"/>
      <c r="D10" s="33"/>
      <c r="E10" s="33"/>
      <c r="F10" s="34"/>
    </row>
    <row r="11" spans="1:7" s="30" customFormat="1" ht="21" customHeight="1" x14ac:dyDescent="0.2">
      <c r="A11" s="31"/>
      <c r="B11" s="32"/>
      <c r="C11" s="32"/>
      <c r="D11" s="33"/>
      <c r="E11" s="33"/>
      <c r="F11" s="34"/>
    </row>
    <row r="12" spans="1:7" s="35" customFormat="1" ht="21" customHeight="1" x14ac:dyDescent="0.2">
      <c r="A12" s="70" t="s">
        <v>19</v>
      </c>
      <c r="B12" s="71"/>
      <c r="C12" s="71"/>
      <c r="D12" s="72"/>
      <c r="E12" s="73">
        <f>SUM(E7:E11)</f>
        <v>0</v>
      </c>
      <c r="F12" s="74"/>
    </row>
    <row r="13" spans="1:7" s="35" customFormat="1" ht="4.5" customHeight="1" x14ac:dyDescent="0.2">
      <c r="A13" s="36"/>
      <c r="B13" s="37"/>
      <c r="C13" s="37"/>
      <c r="D13" s="38"/>
      <c r="E13" s="37"/>
      <c r="F13" s="39"/>
    </row>
    <row r="17" spans="2:2" ht="18" x14ac:dyDescent="0.25">
      <c r="B17" s="40"/>
    </row>
  </sheetData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&amp;C&amp;A</oddHeader>
    <oddFooter xml:space="preserve">&amp;L&amp;F&amp;R___________________________
Timbro della Ditta/Società 
firma del titolare o del legale rappresentante
o di persona abilitata a impegnare legalmente la stessa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5"/>
  <sheetViews>
    <sheetView zoomScale="130" zoomScaleNormal="130" workbookViewId="0">
      <selection activeCell="B33" sqref="B33"/>
    </sheetView>
  </sheetViews>
  <sheetFormatPr defaultColWidth="5.5703125" defaultRowHeight="12.75" x14ac:dyDescent="0.2"/>
  <cols>
    <col min="1" max="2" width="37.85546875" style="25" customWidth="1"/>
    <col min="3" max="3" width="25.85546875" style="25" customWidth="1"/>
    <col min="4" max="4" width="37.85546875" style="25" customWidth="1"/>
    <col min="5" max="5" width="21" style="25" customWidth="1"/>
    <col min="6" max="6" width="37.85546875" style="25" customWidth="1"/>
    <col min="7" max="7" width="20.140625" style="25" customWidth="1"/>
    <col min="8" max="8" width="24.7109375" style="25" customWidth="1"/>
    <col min="9" max="9" width="21.5703125" style="25" customWidth="1"/>
    <col min="10" max="10" width="23.140625" style="25" customWidth="1"/>
    <col min="11" max="11" width="22.85546875" style="25" customWidth="1"/>
    <col min="12" max="12" width="22.5703125" style="25" customWidth="1"/>
    <col min="13" max="13" width="21.5703125" style="25" customWidth="1"/>
    <col min="14" max="14" width="23.5703125" style="25" customWidth="1"/>
    <col min="15" max="15" width="20" style="25" customWidth="1"/>
    <col min="16" max="16" width="24.140625" style="25" customWidth="1"/>
    <col min="17" max="17" width="21.42578125" style="25" customWidth="1"/>
    <col min="18" max="18" width="32.7109375" style="25" customWidth="1"/>
    <col min="19" max="19" width="25.7109375" style="25" customWidth="1"/>
    <col min="20" max="20" width="20.140625" style="25" bestFit="1" customWidth="1"/>
    <col min="21" max="21" width="16.28515625" style="25" customWidth="1"/>
    <col min="22" max="22" width="11.28515625" style="25" customWidth="1"/>
    <col min="23" max="23" width="11.7109375" style="25" bestFit="1" customWidth="1"/>
    <col min="24" max="24" width="10.85546875" style="25" customWidth="1"/>
    <col min="25" max="25" width="14.7109375" style="25" customWidth="1"/>
    <col min="26" max="26" width="16.85546875" style="25" customWidth="1"/>
    <col min="27" max="27" width="11.7109375" style="25" bestFit="1" customWidth="1"/>
    <col min="28" max="16384" width="5.5703125" style="25"/>
  </cols>
  <sheetData>
    <row r="1" spans="1:19" ht="15" x14ac:dyDescent="0.2">
      <c r="A1" s="41" t="s">
        <v>60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24"/>
      <c r="S1" s="24"/>
    </row>
    <row r="2" spans="1:19" s="35" customFormat="1" ht="4.5" customHeight="1" x14ac:dyDescent="0.2">
      <c r="A2" s="36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38"/>
      <c r="S2" s="39"/>
    </row>
    <row r="3" spans="1:19" s="35" customFormat="1" ht="4.5" customHeight="1" thickBot="1" x14ac:dyDescent="0.25">
      <c r="A3" s="36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38"/>
      <c r="S3" s="39"/>
    </row>
    <row r="4" spans="1:19" ht="15" x14ac:dyDescent="0.2">
      <c r="A4" s="41" t="s">
        <v>60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50"/>
      <c r="S4" s="51"/>
    </row>
    <row r="5" spans="1:19" ht="15" x14ac:dyDescent="0.2">
      <c r="A5" s="96"/>
      <c r="B5" s="122" t="s">
        <v>86</v>
      </c>
      <c r="C5" s="123"/>
      <c r="D5" s="122" t="s">
        <v>92</v>
      </c>
      <c r="E5" s="123"/>
      <c r="F5" s="122" t="s">
        <v>99</v>
      </c>
      <c r="G5" s="123"/>
      <c r="H5" s="122" t="s">
        <v>101</v>
      </c>
      <c r="I5" s="123"/>
      <c r="J5" s="122" t="s">
        <v>100</v>
      </c>
      <c r="K5" s="123"/>
      <c r="L5" s="122" t="s">
        <v>102</v>
      </c>
      <c r="M5" s="123"/>
      <c r="N5" s="122" t="s">
        <v>103</v>
      </c>
      <c r="O5" s="123"/>
      <c r="P5" s="122" t="s">
        <v>104</v>
      </c>
      <c r="Q5" s="123"/>
      <c r="R5" s="24"/>
      <c r="S5" s="95"/>
    </row>
    <row r="6" spans="1:19" ht="25.5" x14ac:dyDescent="0.2">
      <c r="A6" s="96" t="s">
        <v>106</v>
      </c>
      <c r="B6" s="96" t="s">
        <v>107</v>
      </c>
      <c r="C6" s="97" t="s">
        <v>105</v>
      </c>
      <c r="D6" s="96" t="s">
        <v>85</v>
      </c>
      <c r="E6" s="97" t="s">
        <v>105</v>
      </c>
      <c r="F6" s="96" t="s">
        <v>85</v>
      </c>
      <c r="G6" s="97" t="s">
        <v>105</v>
      </c>
      <c r="H6" s="96" t="s">
        <v>85</v>
      </c>
      <c r="I6" s="97" t="s">
        <v>105</v>
      </c>
      <c r="J6" s="96" t="s">
        <v>85</v>
      </c>
      <c r="K6" s="97" t="s">
        <v>105</v>
      </c>
      <c r="L6" s="96" t="s">
        <v>85</v>
      </c>
      <c r="M6" s="97" t="s">
        <v>105</v>
      </c>
      <c r="N6" s="96" t="s">
        <v>85</v>
      </c>
      <c r="O6" s="97" t="s">
        <v>105</v>
      </c>
      <c r="P6" s="96" t="s">
        <v>85</v>
      </c>
      <c r="Q6" s="97" t="s">
        <v>105</v>
      </c>
      <c r="R6" s="28" t="s">
        <v>32</v>
      </c>
      <c r="S6" s="29" t="s">
        <v>33</v>
      </c>
    </row>
    <row r="7" spans="1:19" s="30" customFormat="1" ht="54" customHeight="1" x14ac:dyDescent="0.2">
      <c r="A7" s="104" t="s">
        <v>69</v>
      </c>
      <c r="B7" s="128" t="s">
        <v>67</v>
      </c>
      <c r="C7" s="129"/>
      <c r="D7" s="128" t="s">
        <v>67</v>
      </c>
      <c r="E7" s="132"/>
      <c r="F7" s="120" t="s">
        <v>97</v>
      </c>
      <c r="G7" s="118"/>
      <c r="H7" s="120" t="s">
        <v>97</v>
      </c>
      <c r="I7" s="118"/>
      <c r="J7" s="120" t="s">
        <v>97</v>
      </c>
      <c r="K7" s="118"/>
      <c r="L7" s="120" t="s">
        <v>97</v>
      </c>
      <c r="M7" s="118"/>
      <c r="N7" s="120" t="s">
        <v>97</v>
      </c>
      <c r="O7" s="118"/>
      <c r="P7" s="120" t="s">
        <v>97</v>
      </c>
      <c r="Q7" s="118"/>
      <c r="R7" s="107"/>
      <c r="S7" s="108"/>
    </row>
    <row r="8" spans="1:19" s="30" customFormat="1" ht="43.15" customHeight="1" x14ac:dyDescent="0.2">
      <c r="A8" s="104" t="s">
        <v>70</v>
      </c>
      <c r="B8" s="125"/>
      <c r="C8" s="131"/>
      <c r="D8" s="125"/>
      <c r="E8" s="133"/>
      <c r="F8" s="121"/>
      <c r="G8" s="119"/>
      <c r="H8" s="121"/>
      <c r="I8" s="119"/>
      <c r="J8" s="121"/>
      <c r="K8" s="119"/>
      <c r="L8" s="121"/>
      <c r="M8" s="119"/>
      <c r="N8" s="121"/>
      <c r="O8" s="119"/>
      <c r="P8" s="121"/>
      <c r="Q8" s="119"/>
      <c r="R8" s="91"/>
      <c r="S8" s="109"/>
    </row>
    <row r="9" spans="1:19" s="30" customFormat="1" ht="42.6" customHeight="1" x14ac:dyDescent="0.2">
      <c r="A9" s="104" t="s">
        <v>71</v>
      </c>
      <c r="B9" s="125"/>
      <c r="C9" s="131"/>
      <c r="D9" s="125"/>
      <c r="E9" s="133"/>
      <c r="F9" s="121"/>
      <c r="G9" s="119"/>
      <c r="H9" s="121"/>
      <c r="I9" s="119"/>
      <c r="J9" s="121"/>
      <c r="K9" s="119"/>
      <c r="L9" s="121"/>
      <c r="M9" s="119"/>
      <c r="N9" s="121"/>
      <c r="O9" s="119"/>
      <c r="P9" s="121"/>
      <c r="Q9" s="119"/>
      <c r="R9" s="91"/>
      <c r="S9" s="109"/>
    </row>
    <row r="10" spans="1:19" s="30" customFormat="1" ht="52.15" customHeight="1" x14ac:dyDescent="0.2">
      <c r="A10" s="104" t="s">
        <v>72</v>
      </c>
      <c r="B10" s="125"/>
      <c r="C10" s="131"/>
      <c r="D10" s="125"/>
      <c r="E10" s="133"/>
      <c r="F10" s="121"/>
      <c r="G10" s="119"/>
      <c r="H10" s="121"/>
      <c r="I10" s="119"/>
      <c r="J10" s="121"/>
      <c r="K10" s="119"/>
      <c r="L10" s="121"/>
      <c r="M10" s="119"/>
      <c r="N10" s="121"/>
      <c r="O10" s="119"/>
      <c r="P10" s="121"/>
      <c r="Q10" s="119"/>
      <c r="R10" s="91"/>
      <c r="S10" s="109"/>
    </row>
    <row r="11" spans="1:19" s="30" customFormat="1" ht="53.45" customHeight="1" x14ac:dyDescent="0.2">
      <c r="A11" s="104" t="s">
        <v>73</v>
      </c>
      <c r="B11" s="125"/>
      <c r="C11" s="131"/>
      <c r="D11" s="125"/>
      <c r="E11" s="133"/>
      <c r="F11" s="121"/>
      <c r="G11" s="119"/>
      <c r="H11" s="121"/>
      <c r="I11" s="119"/>
      <c r="J11" s="121"/>
      <c r="K11" s="119"/>
      <c r="L11" s="121"/>
      <c r="M11" s="119"/>
      <c r="N11" s="121"/>
      <c r="O11" s="119"/>
      <c r="P11" s="121"/>
      <c r="Q11" s="119"/>
      <c r="R11" s="91"/>
      <c r="S11" s="109"/>
    </row>
    <row r="12" spans="1:19" s="30" customFormat="1" ht="48.6" customHeight="1" x14ac:dyDescent="0.2">
      <c r="A12" s="104" t="s">
        <v>74</v>
      </c>
      <c r="B12" s="125"/>
      <c r="C12" s="131"/>
      <c r="D12" s="125"/>
      <c r="E12" s="133"/>
      <c r="F12" s="121"/>
      <c r="G12" s="119"/>
      <c r="H12" s="121"/>
      <c r="I12" s="119"/>
      <c r="J12" s="121"/>
      <c r="K12" s="119"/>
      <c r="L12" s="121"/>
      <c r="M12" s="119"/>
      <c r="N12" s="121"/>
      <c r="O12" s="119"/>
      <c r="P12" s="121"/>
      <c r="Q12" s="119"/>
      <c r="R12" s="91"/>
      <c r="S12" s="109"/>
    </row>
    <row r="13" spans="1:19" s="30" customFormat="1" ht="48.6" customHeight="1" x14ac:dyDescent="0.2">
      <c r="A13" s="104" t="s">
        <v>75</v>
      </c>
      <c r="B13" s="98" t="s">
        <v>68</v>
      </c>
      <c r="C13" s="105"/>
      <c r="D13" s="98" t="s">
        <v>93</v>
      </c>
      <c r="E13" s="106"/>
      <c r="F13" s="98" t="s">
        <v>93</v>
      </c>
      <c r="G13" s="106"/>
      <c r="H13" s="98" t="s">
        <v>93</v>
      </c>
      <c r="I13" s="106"/>
      <c r="J13" s="98" t="s">
        <v>93</v>
      </c>
      <c r="K13" s="106"/>
      <c r="L13" s="98" t="s">
        <v>93</v>
      </c>
      <c r="M13" s="106"/>
      <c r="N13" s="98" t="s">
        <v>93</v>
      </c>
      <c r="O13" s="106"/>
      <c r="P13" s="98" t="s">
        <v>93</v>
      </c>
      <c r="Q13" s="106"/>
      <c r="R13" s="91"/>
      <c r="S13" s="109"/>
    </row>
    <row r="14" spans="1:19" s="30" customFormat="1" ht="48.6" customHeight="1" x14ac:dyDescent="0.2">
      <c r="A14" s="104" t="s">
        <v>76</v>
      </c>
      <c r="B14" s="128" t="s">
        <v>87</v>
      </c>
      <c r="C14" s="129"/>
      <c r="D14" s="128" t="s">
        <v>94</v>
      </c>
      <c r="E14" s="129"/>
      <c r="F14" s="124" t="s">
        <v>97</v>
      </c>
      <c r="G14" s="126"/>
      <c r="H14" s="124" t="s">
        <v>97</v>
      </c>
      <c r="I14" s="126"/>
      <c r="J14" s="124" t="s">
        <v>97</v>
      </c>
      <c r="K14" s="126"/>
      <c r="L14" s="124" t="s">
        <v>97</v>
      </c>
      <c r="M14" s="126"/>
      <c r="N14" s="124" t="s">
        <v>97</v>
      </c>
      <c r="O14" s="126"/>
      <c r="P14" s="124" t="s">
        <v>97</v>
      </c>
      <c r="Q14" s="126"/>
      <c r="R14" s="92"/>
      <c r="S14" s="93"/>
    </row>
    <row r="15" spans="1:19" s="30" customFormat="1" ht="48.6" customHeight="1" x14ac:dyDescent="0.2">
      <c r="A15" s="104" t="s">
        <v>77</v>
      </c>
      <c r="B15" s="125"/>
      <c r="C15" s="130"/>
      <c r="D15" s="125"/>
      <c r="E15" s="130"/>
      <c r="F15" s="125"/>
      <c r="G15" s="127"/>
      <c r="H15" s="125"/>
      <c r="I15" s="127"/>
      <c r="J15" s="125"/>
      <c r="K15" s="127"/>
      <c r="L15" s="125"/>
      <c r="M15" s="127"/>
      <c r="N15" s="125"/>
      <c r="O15" s="127"/>
      <c r="P15" s="125"/>
      <c r="Q15" s="127"/>
      <c r="R15" s="92"/>
      <c r="S15" s="93"/>
    </row>
    <row r="16" spans="1:19" s="30" customFormat="1" ht="48.6" customHeight="1" x14ac:dyDescent="0.2">
      <c r="A16" s="104" t="s">
        <v>78</v>
      </c>
      <c r="B16" s="98" t="s">
        <v>88</v>
      </c>
      <c r="C16" s="105"/>
      <c r="D16" s="98" t="s">
        <v>95</v>
      </c>
      <c r="E16" s="106"/>
      <c r="F16" s="101" t="s">
        <v>97</v>
      </c>
      <c r="G16" s="102"/>
      <c r="H16" s="101" t="s">
        <v>97</v>
      </c>
      <c r="I16" s="102"/>
      <c r="J16" s="101" t="s">
        <v>97</v>
      </c>
      <c r="K16" s="102"/>
      <c r="L16" s="101" t="s">
        <v>97</v>
      </c>
      <c r="M16" s="102"/>
      <c r="N16" s="101" t="s">
        <v>97</v>
      </c>
      <c r="O16" s="102"/>
      <c r="P16" s="101" t="s">
        <v>97</v>
      </c>
      <c r="Q16" s="102"/>
      <c r="R16" s="92"/>
      <c r="S16" s="93"/>
    </row>
    <row r="17" spans="1:19" s="30" customFormat="1" ht="48.6" customHeight="1" x14ac:dyDescent="0.2">
      <c r="A17" s="104" t="s">
        <v>79</v>
      </c>
      <c r="B17" s="98" t="s">
        <v>89</v>
      </c>
      <c r="C17" s="105"/>
      <c r="D17" s="98" t="s">
        <v>96</v>
      </c>
      <c r="E17" s="106"/>
      <c r="F17" s="101" t="s">
        <v>97</v>
      </c>
      <c r="G17" s="102"/>
      <c r="H17" s="101" t="s">
        <v>97</v>
      </c>
      <c r="I17" s="102"/>
      <c r="J17" s="101" t="s">
        <v>97</v>
      </c>
      <c r="K17" s="102"/>
      <c r="L17" s="101" t="s">
        <v>97</v>
      </c>
      <c r="M17" s="102"/>
      <c r="N17" s="101" t="s">
        <v>97</v>
      </c>
      <c r="O17" s="102"/>
      <c r="P17" s="101" t="s">
        <v>97</v>
      </c>
      <c r="Q17" s="102"/>
      <c r="R17" s="92"/>
      <c r="S17" s="93"/>
    </row>
    <row r="18" spans="1:19" s="30" customFormat="1" ht="48.6" customHeight="1" x14ac:dyDescent="0.2">
      <c r="A18" s="104" t="s">
        <v>80</v>
      </c>
      <c r="B18" s="98" t="s">
        <v>90</v>
      </c>
      <c r="C18" s="105"/>
      <c r="D18" s="98" t="s">
        <v>90</v>
      </c>
      <c r="E18" s="106"/>
      <c r="F18" s="101" t="s">
        <v>97</v>
      </c>
      <c r="G18" s="102"/>
      <c r="H18" s="101" t="s">
        <v>97</v>
      </c>
      <c r="I18" s="102"/>
      <c r="J18" s="101" t="s">
        <v>97</v>
      </c>
      <c r="K18" s="102"/>
      <c r="L18" s="101" t="s">
        <v>97</v>
      </c>
      <c r="M18" s="102"/>
      <c r="N18" s="101" t="s">
        <v>97</v>
      </c>
      <c r="O18" s="102"/>
      <c r="P18" s="101" t="s">
        <v>97</v>
      </c>
      <c r="Q18" s="102"/>
      <c r="R18" s="92"/>
      <c r="S18" s="93"/>
    </row>
    <row r="19" spans="1:19" s="30" customFormat="1" ht="48.6" customHeight="1" x14ac:dyDescent="0.2">
      <c r="A19" s="104" t="s">
        <v>81</v>
      </c>
      <c r="B19" s="98" t="s">
        <v>91</v>
      </c>
      <c r="C19" s="105"/>
      <c r="D19" s="103" t="s">
        <v>97</v>
      </c>
      <c r="E19" s="102"/>
      <c r="F19" s="101" t="s">
        <v>97</v>
      </c>
      <c r="G19" s="102"/>
      <c r="H19" s="101" t="s">
        <v>97</v>
      </c>
      <c r="I19" s="102"/>
      <c r="J19" s="101" t="s">
        <v>97</v>
      </c>
      <c r="K19" s="102"/>
      <c r="L19" s="101" t="s">
        <v>97</v>
      </c>
      <c r="M19" s="102"/>
      <c r="N19" s="101" t="s">
        <v>97</v>
      </c>
      <c r="O19" s="102"/>
      <c r="P19" s="101" t="s">
        <v>97</v>
      </c>
      <c r="Q19" s="102"/>
      <c r="R19" s="92"/>
      <c r="S19" s="93"/>
    </row>
    <row r="20" spans="1:19" s="30" customFormat="1" ht="48.6" customHeight="1" x14ac:dyDescent="0.2">
      <c r="A20" s="104" t="s">
        <v>82</v>
      </c>
      <c r="B20" s="124" t="s">
        <v>97</v>
      </c>
      <c r="C20" s="126"/>
      <c r="D20" s="128" t="s">
        <v>98</v>
      </c>
      <c r="E20" s="129"/>
      <c r="F20" s="128" t="s">
        <v>94</v>
      </c>
      <c r="G20" s="129"/>
      <c r="H20" s="124" t="s">
        <v>97</v>
      </c>
      <c r="I20" s="126"/>
      <c r="J20" s="124" t="s">
        <v>97</v>
      </c>
      <c r="K20" s="126"/>
      <c r="L20" s="124" t="s">
        <v>97</v>
      </c>
      <c r="M20" s="126"/>
      <c r="N20" s="124" t="s">
        <v>97</v>
      </c>
      <c r="O20" s="126"/>
      <c r="P20" s="124" t="s">
        <v>97</v>
      </c>
      <c r="Q20" s="126"/>
      <c r="R20" s="92"/>
      <c r="S20" s="93"/>
    </row>
    <row r="21" spans="1:19" s="30" customFormat="1" ht="48.6" customHeight="1" x14ac:dyDescent="0.2">
      <c r="A21" s="104" t="s">
        <v>83</v>
      </c>
      <c r="B21" s="125"/>
      <c r="C21" s="127"/>
      <c r="D21" s="125"/>
      <c r="E21" s="130"/>
      <c r="F21" s="125"/>
      <c r="G21" s="130"/>
      <c r="H21" s="125"/>
      <c r="I21" s="127"/>
      <c r="J21" s="125"/>
      <c r="K21" s="127"/>
      <c r="L21" s="125"/>
      <c r="M21" s="127"/>
      <c r="N21" s="125"/>
      <c r="O21" s="127"/>
      <c r="P21" s="125"/>
      <c r="Q21" s="127"/>
      <c r="R21" s="92"/>
      <c r="S21" s="93"/>
    </row>
    <row r="22" spans="1:19" s="30" customFormat="1" ht="48.6" customHeight="1" x14ac:dyDescent="0.2">
      <c r="A22" s="104" t="s">
        <v>84</v>
      </c>
      <c r="B22" s="98"/>
      <c r="C22" s="105"/>
      <c r="D22" s="98"/>
      <c r="E22" s="106"/>
      <c r="F22" s="98"/>
      <c r="G22" s="106"/>
      <c r="H22" s="98"/>
      <c r="I22" s="106"/>
      <c r="J22" s="99"/>
      <c r="K22" s="106"/>
      <c r="L22" s="99"/>
      <c r="M22" s="106"/>
      <c r="N22" s="99"/>
      <c r="O22" s="106"/>
      <c r="P22" s="99"/>
      <c r="Q22" s="106"/>
      <c r="R22" s="92"/>
      <c r="S22" s="93"/>
    </row>
    <row r="23" spans="1:19" s="30" customFormat="1" ht="21" customHeight="1" x14ac:dyDescent="0.2">
      <c r="A23" s="104"/>
      <c r="B23" s="100" t="s">
        <v>108</v>
      </c>
      <c r="C23" s="105">
        <f>SUM(C7:C22)</f>
        <v>0</v>
      </c>
      <c r="D23" s="98" t="s">
        <v>109</v>
      </c>
      <c r="E23" s="106">
        <f>SUM(E7:E22)</f>
        <v>0</v>
      </c>
      <c r="F23" s="99" t="s">
        <v>110</v>
      </c>
      <c r="G23" s="106">
        <f>SUM(G7:G22)</f>
        <v>0</v>
      </c>
      <c r="H23" s="99" t="s">
        <v>111</v>
      </c>
      <c r="I23" s="106"/>
      <c r="J23" s="99" t="s">
        <v>112</v>
      </c>
      <c r="K23" s="106">
        <f>SUM(K7:K22)</f>
        <v>0</v>
      </c>
      <c r="L23" s="99" t="s">
        <v>113</v>
      </c>
      <c r="M23" s="106">
        <f>SUM(M7:M22)</f>
        <v>0</v>
      </c>
      <c r="N23" s="99" t="s">
        <v>114</v>
      </c>
      <c r="O23" s="106"/>
      <c r="P23" s="99" t="s">
        <v>115</v>
      </c>
      <c r="Q23" s="106">
        <f>SUM(Q7:Q22)</f>
        <v>0</v>
      </c>
      <c r="R23" s="92"/>
      <c r="S23" s="93"/>
    </row>
    <row r="24" spans="1:19" s="35" customFormat="1" ht="21" customHeight="1" x14ac:dyDescent="0.2">
      <c r="A24" s="42" t="s">
        <v>21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80"/>
      <c r="S24" s="42"/>
    </row>
    <row r="25" spans="1:19" s="35" customFormat="1" ht="21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1"/>
      <c r="S25" s="110"/>
    </row>
  </sheetData>
  <mergeCells count="56">
    <mergeCell ref="B7:B12"/>
    <mergeCell ref="B5:C5"/>
    <mergeCell ref="B14:B15"/>
    <mergeCell ref="B20:B21"/>
    <mergeCell ref="D5:E5"/>
    <mergeCell ref="C7:C12"/>
    <mergeCell ref="C14:C15"/>
    <mergeCell ref="C20:C21"/>
    <mergeCell ref="D7:D12"/>
    <mergeCell ref="E7:E12"/>
    <mergeCell ref="D14:D15"/>
    <mergeCell ref="E14:E15"/>
    <mergeCell ref="D20:D21"/>
    <mergeCell ref="E20:E21"/>
    <mergeCell ref="F20:F21"/>
    <mergeCell ref="G20:G21"/>
    <mergeCell ref="H5:I5"/>
    <mergeCell ref="H7:H12"/>
    <mergeCell ref="I7:I12"/>
    <mergeCell ref="H14:H15"/>
    <mergeCell ref="I14:I15"/>
    <mergeCell ref="H20:H21"/>
    <mergeCell ref="I20:I21"/>
    <mergeCell ref="F5:G5"/>
    <mergeCell ref="F7:F12"/>
    <mergeCell ref="G7:G12"/>
    <mergeCell ref="F14:F15"/>
    <mergeCell ref="G14:G15"/>
    <mergeCell ref="P20:P21"/>
    <mergeCell ref="L5:M5"/>
    <mergeCell ref="N5:O5"/>
    <mergeCell ref="P5:Q5"/>
    <mergeCell ref="L7:L12"/>
    <mergeCell ref="J14:J15"/>
    <mergeCell ref="K14:K15"/>
    <mergeCell ref="J20:J21"/>
    <mergeCell ref="K20:K21"/>
    <mergeCell ref="Q7:Q12"/>
    <mergeCell ref="Q14:Q15"/>
    <mergeCell ref="Q20:Q21"/>
    <mergeCell ref="L14:L15"/>
    <mergeCell ref="M14:M15"/>
    <mergeCell ref="L20:L21"/>
    <mergeCell ref="M20:M21"/>
    <mergeCell ref="N14:N15"/>
    <mergeCell ref="O14:O15"/>
    <mergeCell ref="N20:N21"/>
    <mergeCell ref="O20:O21"/>
    <mergeCell ref="P14:P15"/>
    <mergeCell ref="M7:M12"/>
    <mergeCell ref="N7:N12"/>
    <mergeCell ref="O7:O12"/>
    <mergeCell ref="P7:P12"/>
    <mergeCell ref="J5:K5"/>
    <mergeCell ref="J7:J12"/>
    <mergeCell ref="K7:K1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&amp;C&amp;A</oddHeader>
    <oddFooter xml:space="preserve">&amp;L&amp;F&amp;R___________________________
Timbro della Ditta/Società 
firma del titolare o del legale rappresentante
o di persona abilitata a impegnare legalmente la stessa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9A27F-362E-41AE-A05E-BE921D27BD2A}">
  <sheetPr>
    <pageSetUpPr fitToPage="1"/>
  </sheetPr>
  <dimension ref="A1:D11"/>
  <sheetViews>
    <sheetView workbookViewId="0"/>
  </sheetViews>
  <sheetFormatPr defaultColWidth="5.5703125" defaultRowHeight="12.75" x14ac:dyDescent="0.2"/>
  <cols>
    <col min="1" max="1" width="37.85546875" style="25" customWidth="1"/>
    <col min="2" max="2" width="30" style="25" customWidth="1"/>
    <col min="3" max="3" width="25.7109375" style="25" customWidth="1"/>
    <col min="4" max="4" width="20.140625" style="25" bestFit="1" customWidth="1"/>
    <col min="5" max="16384" width="5.5703125" style="25"/>
  </cols>
  <sheetData>
    <row r="1" spans="1:4" ht="15" x14ac:dyDescent="0.2">
      <c r="A1" s="41" t="s">
        <v>66</v>
      </c>
      <c r="B1" s="24"/>
      <c r="C1" s="24"/>
    </row>
    <row r="2" spans="1:4" s="35" customFormat="1" ht="4.5" customHeight="1" x14ac:dyDescent="0.2">
      <c r="A2" s="36"/>
      <c r="B2" s="38"/>
      <c r="C2" s="39"/>
    </row>
    <row r="3" spans="1:4" s="35" customFormat="1" ht="4.5" customHeight="1" thickBot="1" x14ac:dyDescent="0.25">
      <c r="A3" s="36"/>
      <c r="B3" s="38"/>
      <c r="C3" s="39"/>
    </row>
    <row r="4" spans="1:4" ht="15" x14ac:dyDescent="0.2">
      <c r="A4" s="49" t="s">
        <v>65</v>
      </c>
      <c r="B4" s="50"/>
      <c r="C4" s="51"/>
    </row>
    <row r="5" spans="1:4" s="30" customFormat="1" ht="59.25" customHeight="1" x14ac:dyDescent="0.2">
      <c r="A5" s="79" t="s">
        <v>64</v>
      </c>
      <c r="B5" s="28" t="s">
        <v>32</v>
      </c>
      <c r="C5" s="29" t="s">
        <v>33</v>
      </c>
      <c r="D5" s="25"/>
    </row>
    <row r="6" spans="1:4" s="30" customFormat="1" ht="21" customHeight="1" x14ac:dyDescent="0.2">
      <c r="A6" s="67"/>
      <c r="B6" s="48"/>
      <c r="C6" s="53"/>
    </row>
    <row r="7" spans="1:4" s="30" customFormat="1" ht="21" customHeight="1" x14ac:dyDescent="0.2">
      <c r="A7" s="67"/>
      <c r="B7" s="48"/>
      <c r="C7" s="53"/>
    </row>
    <row r="8" spans="1:4" s="30" customFormat="1" ht="21" customHeight="1" x14ac:dyDescent="0.2">
      <c r="A8" s="64"/>
      <c r="B8" s="33"/>
      <c r="C8" s="34"/>
    </row>
    <row r="9" spans="1:4" s="30" customFormat="1" ht="21" customHeight="1" x14ac:dyDescent="0.2">
      <c r="A9" s="31"/>
      <c r="B9" s="33"/>
      <c r="C9" s="34"/>
    </row>
    <row r="10" spans="1:4" s="30" customFormat="1" ht="21" customHeight="1" x14ac:dyDescent="0.2">
      <c r="A10" s="31"/>
      <c r="B10" s="33"/>
      <c r="C10" s="34"/>
    </row>
    <row r="11" spans="1:4" s="35" customFormat="1" ht="21" customHeight="1" x14ac:dyDescent="0.2">
      <c r="A11" s="42" t="s">
        <v>21</v>
      </c>
      <c r="B11" s="80">
        <f>SUM(B6:B10)</f>
        <v>0</v>
      </c>
      <c r="C11" s="4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&amp;C&amp;A</oddHeader>
    <oddFooter xml:space="preserve">&amp;L&amp;F&amp;R___________________________
Timbro della Ditta/Società 
firma del titolare o del legale rappresentante
o di persona abilitata a impegnare legalmente la stessa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98495-DBB4-419A-A91D-357E8603AC14}">
  <dimension ref="A1:F11"/>
  <sheetViews>
    <sheetView workbookViewId="0">
      <selection activeCell="A12" sqref="A12"/>
    </sheetView>
  </sheetViews>
  <sheetFormatPr defaultColWidth="8.85546875" defaultRowHeight="15" x14ac:dyDescent="0.25"/>
  <cols>
    <col min="1" max="1" width="32" style="82" customWidth="1"/>
    <col min="2" max="2" width="17.7109375" style="82" customWidth="1"/>
    <col min="3" max="3" width="17.5703125" style="82" customWidth="1"/>
    <col min="4" max="4" width="17.28515625" style="82" customWidth="1"/>
    <col min="5" max="5" width="16" style="82" customWidth="1"/>
    <col min="6" max="6" width="23" style="82" customWidth="1"/>
    <col min="7" max="16384" width="8.85546875" style="82"/>
  </cols>
  <sheetData>
    <row r="1" spans="1:6" ht="34.9" customHeight="1" x14ac:dyDescent="0.25">
      <c r="A1" s="134" t="s">
        <v>42</v>
      </c>
      <c r="B1" s="135"/>
      <c r="C1" s="135"/>
    </row>
    <row r="2" spans="1:6" x14ac:dyDescent="0.25">
      <c r="A2" s="136" t="s">
        <v>43</v>
      </c>
      <c r="B2" s="136"/>
      <c r="C2" s="136"/>
      <c r="D2" s="136"/>
      <c r="E2" s="136"/>
      <c r="F2" s="136"/>
    </row>
    <row r="3" spans="1:6" ht="60" x14ac:dyDescent="0.25">
      <c r="A3" s="83" t="s">
        <v>44</v>
      </c>
      <c r="B3" s="84" t="s">
        <v>45</v>
      </c>
      <c r="C3" s="84" t="s">
        <v>46</v>
      </c>
      <c r="D3" s="84" t="s">
        <v>47</v>
      </c>
      <c r="E3" s="84" t="s">
        <v>48</v>
      </c>
      <c r="F3" s="85" t="s">
        <v>49</v>
      </c>
    </row>
    <row r="4" spans="1:6" ht="39" x14ac:dyDescent="0.25">
      <c r="A4" s="86" t="s">
        <v>50</v>
      </c>
      <c r="B4" s="87"/>
      <c r="C4" s="88"/>
      <c r="D4" s="87"/>
      <c r="E4" s="88"/>
      <c r="F4" s="88">
        <f>E4*D4*B4</f>
        <v>0</v>
      </c>
    </row>
    <row r="5" spans="1:6" ht="39" x14ac:dyDescent="0.25">
      <c r="A5" s="86" t="s">
        <v>50</v>
      </c>
      <c r="B5" s="87"/>
      <c r="C5" s="88"/>
      <c r="D5" s="87"/>
      <c r="E5" s="88"/>
      <c r="F5" s="88">
        <f>E5*D5*B5</f>
        <v>0</v>
      </c>
    </row>
    <row r="6" spans="1:6" ht="39" x14ac:dyDescent="0.25">
      <c r="A6" s="86" t="s">
        <v>50</v>
      </c>
      <c r="B6" s="87"/>
      <c r="C6" s="88"/>
      <c r="D6" s="87"/>
      <c r="E6" s="88"/>
      <c r="F6" s="88">
        <f>E6*D6*B6</f>
        <v>0</v>
      </c>
    </row>
    <row r="7" spans="1:6" x14ac:dyDescent="0.25">
      <c r="A7" s="86"/>
      <c r="B7" s="87"/>
      <c r="C7" s="88"/>
      <c r="D7" s="87"/>
      <c r="E7" s="88"/>
      <c r="F7" s="88"/>
    </row>
    <row r="8" spans="1:6" ht="45" x14ac:dyDescent="0.25">
      <c r="A8" s="89" t="s">
        <v>51</v>
      </c>
      <c r="B8" s="87"/>
      <c r="C8" s="87"/>
      <c r="D8" s="87"/>
      <c r="E8" s="87"/>
      <c r="F8" s="90">
        <f>SUM(F4:F6)</f>
        <v>0</v>
      </c>
    </row>
    <row r="9" spans="1:6" x14ac:dyDescent="0.25">
      <c r="A9" s="137" t="s">
        <v>52</v>
      </c>
      <c r="B9" s="138"/>
      <c r="C9" s="138"/>
      <c r="D9" s="138"/>
      <c r="E9" s="138"/>
      <c r="F9" s="138"/>
    </row>
    <row r="10" spans="1:6" x14ac:dyDescent="0.25">
      <c r="A10" s="137"/>
      <c r="B10" s="138"/>
      <c r="C10" s="138"/>
      <c r="D10" s="138"/>
      <c r="E10" s="138"/>
      <c r="F10" s="138"/>
    </row>
    <row r="11" spans="1:6" x14ac:dyDescent="0.25">
      <c r="A11" s="137" t="s">
        <v>53</v>
      </c>
      <c r="B11" s="138"/>
      <c r="C11" s="138"/>
      <c r="D11" s="138"/>
      <c r="E11" s="138"/>
      <c r="F11" s="138"/>
    </row>
  </sheetData>
  <mergeCells count="5">
    <mergeCell ref="A1:C1"/>
    <mergeCell ref="A2:F2"/>
    <mergeCell ref="A9:F9"/>
    <mergeCell ref="A10:F10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OffertaComplessiva</vt:lpstr>
      <vt:lpstr>Canone Noleggio TS</vt:lpstr>
      <vt:lpstr>Canone Ass. Tecnica TS</vt:lpstr>
      <vt:lpstr>Canone Impianti</vt:lpstr>
      <vt:lpstr>Canone Assistenza Impianti</vt:lpstr>
      <vt:lpstr>Servizi</vt:lpstr>
      <vt:lpstr>Materiale di consumo</vt:lpstr>
      <vt:lpstr>Manodopera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Giovanni Azzone</cp:lastModifiedBy>
  <cp:lastPrinted>2019-04-09T15:56:43Z</cp:lastPrinted>
  <dcterms:created xsi:type="dcterms:W3CDTF">1996-11-05T10:16:36Z</dcterms:created>
  <dcterms:modified xsi:type="dcterms:W3CDTF">2026-05-04T17:29:33Z</dcterms:modified>
</cp:coreProperties>
</file>